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YZANO~1\AppData\Local\Temp\Rar$DIa7676.17695\"/>
    </mc:Choice>
  </mc:AlternateContent>
  <bookViews>
    <workbookView xWindow="-120" yWindow="-120" windowWidth="29040" windowHeight="15990"/>
  </bookViews>
  <sheets>
    <sheet name="Приложение № 17" sheetId="2" r:id="rId1"/>
  </sheets>
  <definedNames>
    <definedName name="_xlnm._FilterDatabase" localSheetId="0" hidden="1">'Приложение № 17'!$J$16:$Q$16</definedName>
    <definedName name="_xlnm.Print_Titles" localSheetId="0">'Приложение № 17'!$11:$12</definedName>
  </definedNames>
  <calcPr calcId="152511" iterate="1"/>
</workbook>
</file>

<file path=xl/calcChain.xml><?xml version="1.0" encoding="utf-8"?>
<calcChain xmlns="http://schemas.openxmlformats.org/spreadsheetml/2006/main">
  <c r="P45" i="2" l="1"/>
  <c r="Q45" i="2"/>
  <c r="O45" i="2"/>
  <c r="O43" i="2" l="1"/>
  <c r="P41" i="2" l="1"/>
  <c r="O41" i="2"/>
  <c r="Q41" i="2"/>
  <c r="O35" i="2" l="1"/>
  <c r="Q39" i="2" l="1"/>
  <c r="P39" i="2" l="1"/>
  <c r="Q30" i="2" l="1"/>
  <c r="P30" i="2"/>
  <c r="P29" i="2" s="1"/>
  <c r="P34" i="2" l="1"/>
  <c r="Q34" i="2"/>
  <c r="O34" i="2"/>
  <c r="O31" i="2"/>
  <c r="P31" i="2"/>
  <c r="Q31" i="2"/>
  <c r="Q29" i="2"/>
  <c r="O29" i="2"/>
  <c r="O37" i="2" l="1"/>
  <c r="O36" i="2" s="1"/>
  <c r="P37" i="2" l="1"/>
  <c r="P36" i="2" s="1"/>
  <c r="Q37" i="2"/>
  <c r="Q36" i="2" s="1"/>
  <c r="Q17" i="2" l="1"/>
  <c r="P17" i="2"/>
  <c r="O17" i="2"/>
  <c r="P22" i="2" l="1"/>
  <c r="P14" i="2" l="1"/>
  <c r="P13" i="2" s="1"/>
  <c r="Q14" i="2"/>
  <c r="Q13" i="2" s="1"/>
  <c r="O14" i="2"/>
  <c r="O13" i="2" s="1"/>
  <c r="P16" i="2" l="1"/>
  <c r="Q16" i="2"/>
  <c r="O16" i="2"/>
  <c r="Q22" i="2"/>
  <c r="O22" i="2"/>
  <c r="P25" i="2"/>
  <c r="P21" i="2" s="1"/>
  <c r="Q25" i="2"/>
  <c r="O25" i="2"/>
  <c r="O21" i="2" l="1"/>
  <c r="O48" i="2" s="1"/>
  <c r="Q21" i="2"/>
  <c r="Q48" i="2" s="1"/>
  <c r="P48" i="2"/>
</calcChain>
</file>

<file path=xl/sharedStrings.xml><?xml version="1.0" encoding="utf-8"?>
<sst xmlns="http://schemas.openxmlformats.org/spreadsheetml/2006/main" count="90" uniqueCount="79">
  <si>
    <t>ИТОГО</t>
  </si>
  <si>
    <t>22.0.00.00000</t>
  </si>
  <si>
    <t>Муниципальная программа «Управление в сфере муниципальных финансов в Нижневартовском районе»</t>
  </si>
  <si>
    <t>22.1.01.86010</t>
  </si>
  <si>
    <t>22.1.02.89010</t>
  </si>
  <si>
    <t>16.1.03.82730</t>
  </si>
  <si>
    <t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</t>
  </si>
  <si>
    <t>16.1.01.89030</t>
  </si>
  <si>
    <t>16.0.00.00000</t>
  </si>
  <si>
    <t>11.0.01.82300</t>
  </si>
  <si>
    <t>11.0.01.82290</t>
  </si>
  <si>
    <t>Субсидии из бюджета автономного округа на обеспечение функционирования и развития систем видеонаблюдения в сфере общественного порядка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</si>
  <si>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</si>
  <si>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</si>
  <si>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22.1.02.D9300</t>
  </si>
  <si>
    <t>22.1.02.59300</t>
  </si>
  <si>
    <t>22.1.02.51180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</si>
  <si>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</si>
  <si>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09.0.00.00000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</si>
  <si>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</si>
  <si>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</si>
  <si>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</si>
  <si>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</si>
  <si>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</si>
  <si>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</si>
  <si>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</si>
  <si>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Рз</t>
  </si>
  <si>
    <t>Пр</t>
  </si>
  <si>
    <t>Вед</t>
  </si>
  <si>
    <t>Раздел I. Дотация на выравнивание бюджетной обеспеченности поселений</t>
  </si>
  <si>
    <t>Раздел II. Субвенции бюджетам поселений</t>
  </si>
  <si>
    <t>Раздел III. Субсидии бюджетам поселений</t>
  </si>
  <si>
    <t>Раздел IV. Иные межбюджетные трансферты бюджетам поселений</t>
  </si>
  <si>
    <t>к &lt;Планирование.ТипЗаконаВДательномПадеже&gt;</t>
  </si>
  <si>
    <t>Дотации из бюджета муниципального района на выравнивание бюджетной обеспеченности поселений</t>
  </si>
  <si>
    <t>Субсидии бюджетам поселений на создание условий для деятельности народных дружин</t>
  </si>
  <si>
    <t>Муниципальная программа «Культурное пространство Нижневартовского района»</t>
  </si>
  <si>
    <t>05.0.00.00000</t>
  </si>
  <si>
    <t>Техническое оснащение муниципальных музеев</t>
  </si>
  <si>
    <t>05.1.A1.55900</t>
  </si>
  <si>
    <t>Софинансирование технического оснащения муниципальных музеев</t>
  </si>
  <si>
    <t>05.1.A1.S5900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</si>
  <si>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</si>
  <si>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</si>
  <si>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</si>
  <si>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22.1.03.89105</t>
  </si>
  <si>
    <t>22.1.02.89103</t>
  </si>
  <si>
    <t>Иные межбюджетные трансферты бюджетам поселений на содержание подъездных дорог</t>
  </si>
  <si>
    <t>Приложение 17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</si>
  <si>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</si>
  <si>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</si>
  <si>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</si>
  <si>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Бюджетные ассигнования на предоставление межбюджетных трансфертов бюджетам городских и сельских поселений района на 2024 год и плановый период 2025 и 2026 годов</t>
  </si>
  <si>
    <t>Муниципальная программа «Развитие жилищного строительства и жилищно-коммунального комплекса Нижневартовского района»</t>
  </si>
  <si>
    <t>09.8.F2.55550</t>
  </si>
  <si>
    <t>Муниципальная программа  «Развитие транспортной системы Нижневартовского района»</t>
  </si>
  <si>
    <t>Субсидии бюджетам поселений на строительство (реконструкцию), капитальный ремонт и ремонт автомобильных дорог общего пользования местного значения</t>
  </si>
  <si>
    <t>16.1.01.82390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</si>
  <si>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</si>
  <si>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16.1.01.83000</t>
  </si>
  <si>
    <t>05.1.А1.55900</t>
  </si>
  <si>
    <t>Муниципальная программа «Развитие транспортной системы Нижневартовского района»</t>
  </si>
  <si>
    <t>(тыс. руб.)</t>
  </si>
  <si>
    <t>к решению Думы района</t>
  </si>
  <si>
    <t>от 21.12.2023 № 894</t>
  </si>
  <si>
    <t xml:space="preserve"> к решению Думы района</t>
  </si>
  <si>
    <t>Иные межбюджетные трансферты бюджетам поселений на ремонт дорог</t>
  </si>
  <si>
    <t>16.1.01.89040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</si>
  <si>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</si>
  <si>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</si>
  <si>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09.8.02.89550</t>
  </si>
  <si>
    <t>Иные межбюджетные трансферты бюджетам поселений на приведение автомобильных дорог местного значения в нормативное состояние</t>
  </si>
  <si>
    <t xml:space="preserve">          Приложение 10</t>
  </si>
  <si>
    <t xml:space="preserve"> 2024 год</t>
  </si>
  <si>
    <t xml:space="preserve"> 2025 год</t>
  </si>
  <si>
    <t>2026 год</t>
  </si>
  <si>
    <t>09.1.01.89672</t>
  </si>
  <si>
    <t>Иные межбюджетные трансферты бюджетам поселений на софинансирование полномочий в области жилищного строительства</t>
  </si>
  <si>
    <t xml:space="preserve">                        от 09.02.2024 № 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</si>
</sst>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"/>
    <numFmt numFmtId="165" formatCode="00"/>
    <numFmt numFmtId="166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69">
    <xf numFmtId="0" fontId="0" fillId="0" borderId="0" xfId="0"/>
    <xf numFmtId="40" fontId="3" fillId="0" borderId="2" xfId="1" applyNumberFormat="1" applyFont="1" applyBorder="1" applyProtection="1">
      <protection hidden="1"/>
    </xf>
    <xf numFmtId="0" fontId="3" fillId="0" borderId="1" xfId="1" applyFont="1" applyBorder="1" applyProtection="1">
      <protection hidden="1"/>
    </xf>
    <xf numFmtId="0" fontId="3" fillId="0" borderId="1" xfId="1" applyFont="1" applyBorder="1" applyAlignment="1" applyProtection="1">
      <alignment horizontal="left" vertical="center"/>
      <protection hidden="1"/>
    </xf>
    <xf numFmtId="0" fontId="4" fillId="0" borderId="1" xfId="1" applyFont="1" applyBorder="1" applyProtection="1">
      <protection hidden="1"/>
    </xf>
    <xf numFmtId="165" fontId="3" fillId="0" borderId="2" xfId="1" applyNumberFormat="1" applyFont="1" applyBorder="1" applyAlignment="1" applyProtection="1">
      <alignment horizontal="right"/>
      <protection hidden="1"/>
    </xf>
    <xf numFmtId="0" fontId="3" fillId="0" borderId="2" xfId="1" applyFont="1" applyBorder="1" applyAlignment="1" applyProtection="1">
      <alignment horizontal="left" wrapText="1"/>
      <protection hidden="1"/>
    </xf>
    <xf numFmtId="0" fontId="5" fillId="0" borderId="3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Protection="1"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vertical="center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5" fillId="0" borderId="5" xfId="1" applyFont="1" applyBorder="1" applyProtection="1">
      <protection hidden="1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5" fillId="0" borderId="7" xfId="1" applyFont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Border="1" applyAlignment="1" applyProtection="1">
      <alignment horizontal="right"/>
      <protection hidden="1"/>
    </xf>
    <xf numFmtId="0" fontId="7" fillId="0" borderId="1" xfId="1" applyFont="1" applyBorder="1" applyAlignment="1" applyProtection="1">
      <alignment wrapText="1"/>
      <protection hidden="1"/>
    </xf>
    <xf numFmtId="165" fontId="3" fillId="0" borderId="1" xfId="1" applyNumberFormat="1" applyFont="1" applyBorder="1" applyAlignment="1" applyProtection="1">
      <alignment horizontal="right"/>
      <protection hidden="1"/>
    </xf>
    <xf numFmtId="0" fontId="7" fillId="0" borderId="3" xfId="1" applyFont="1" applyBorder="1" applyAlignment="1" applyProtection="1">
      <alignment horizontal="left" vertical="center" wrapText="1"/>
      <protection hidden="1"/>
    </xf>
    <xf numFmtId="0" fontId="8" fillId="0" borderId="1" xfId="1" applyFont="1" applyBorder="1" applyAlignment="1" applyProtection="1">
      <alignment vertical="center" wrapText="1"/>
      <protection hidden="1"/>
    </xf>
    <xf numFmtId="0" fontId="8" fillId="0" borderId="2" xfId="1" applyFont="1" applyBorder="1" applyAlignment="1" applyProtection="1">
      <alignment horizontal="left" wrapText="1"/>
      <protection hidden="1"/>
    </xf>
    <xf numFmtId="0" fontId="8" fillId="0" borderId="1" xfId="1" applyFont="1" applyBorder="1" applyAlignment="1" applyProtection="1">
      <alignment horizontal="left" wrapText="1"/>
      <protection hidden="1"/>
    </xf>
    <xf numFmtId="0" fontId="8" fillId="0" borderId="2" xfId="2" applyFont="1" applyBorder="1" applyAlignment="1" applyProtection="1">
      <alignment horizontal="left" wrapText="1"/>
      <protection hidden="1"/>
    </xf>
    <xf numFmtId="166" fontId="10" fillId="0" borderId="1" xfId="1" applyNumberFormat="1" applyFont="1" applyBorder="1" applyAlignment="1" applyProtection="1">
      <alignment horizontal="center" vertical="center" wrapText="1"/>
      <protection hidden="1"/>
    </xf>
    <xf numFmtId="166" fontId="11" fillId="0" borderId="1" xfId="1" applyNumberFormat="1" applyFont="1" applyBorder="1" applyAlignment="1" applyProtection="1">
      <alignment horizontal="center"/>
      <protection hidden="1"/>
    </xf>
    <xf numFmtId="166" fontId="2" fillId="0" borderId="1" xfId="1" applyNumberFormat="1" applyFont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Border="1" applyAlignment="1" applyProtection="1">
      <alignment horizontal="center"/>
      <protection hidden="1"/>
    </xf>
    <xf numFmtId="0" fontId="2" fillId="0" borderId="1" xfId="1" applyFont="1" applyBorder="1" applyAlignment="1" applyProtection="1">
      <alignment wrapText="1"/>
      <protection hidden="1"/>
    </xf>
    <xf numFmtId="166" fontId="2" fillId="0" borderId="1" xfId="1" applyNumberFormat="1" applyFont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2" xfId="1" applyFont="1" applyBorder="1" applyAlignment="1" applyProtection="1">
      <alignment horizontal="center"/>
      <protection hidden="1"/>
    </xf>
    <xf numFmtId="0" fontId="8" fillId="0" borderId="1" xfId="1" applyFont="1" applyBorder="1" applyAlignment="1" applyProtection="1">
      <alignment horizontal="center"/>
      <protection hidden="1"/>
    </xf>
    <xf numFmtId="0" fontId="8" fillId="0" borderId="2" xfId="2" applyFont="1" applyBorder="1" applyAlignment="1" applyProtection="1">
      <alignment horizontal="center"/>
      <protection hidden="1"/>
    </xf>
    <xf numFmtId="0" fontId="3" fillId="0" borderId="6" xfId="1" applyFont="1" applyBorder="1" applyAlignment="1" applyProtection="1">
      <alignment horizontal="center"/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0" fontId="1" fillId="0" borderId="0" xfId="1"/>
    <xf numFmtId="0" fontId="1" fillId="0" borderId="0" xfId="1" applyProtection="1">
      <protection hidden="1"/>
    </xf>
    <xf numFmtId="0" fontId="7" fillId="0" borderId="1" xfId="1" applyFont="1" applyBorder="1" applyAlignment="1" applyProtection="1">
      <alignment horizontal="left" vertic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/>
      <protection hidden="1"/>
    </xf>
    <xf numFmtId="165" fontId="3" fillId="0" borderId="6" xfId="1" applyNumberFormat="1" applyFont="1" applyBorder="1" applyAlignment="1" applyProtection="1">
      <alignment horizontal="right"/>
      <protection hidden="1"/>
    </xf>
    <xf numFmtId="164" fontId="3" fillId="0" borderId="3" xfId="1" applyNumberFormat="1" applyFont="1" applyBorder="1" applyAlignment="1" applyProtection="1">
      <alignment horizontal="right"/>
      <protection hidden="1"/>
    </xf>
    <xf numFmtId="0" fontId="8" fillId="0" borderId="2" xfId="1" applyFont="1" applyBorder="1" applyAlignment="1" applyProtection="1">
      <alignment horizontal="center"/>
      <protection hidden="1"/>
    </xf>
    <xf numFmtId="0" fontId="1" fillId="0" borderId="0" xfId="1" applyAlignment="1">
      <alignment horizontal="center"/>
    </xf>
    <xf numFmtId="166" fontId="1" fillId="0" borderId="0" xfId="1" applyNumberFormat="1"/>
    <xf numFmtId="166" fontId="1" fillId="0" borderId="0" xfId="1" applyNumberFormat="1" applyProtection="1">
      <protection hidden="1"/>
    </xf>
    <xf numFmtId="166" fontId="6" fillId="0" borderId="0" xfId="1" applyNumberFormat="1" applyFont="1" applyAlignment="1" applyProtection="1">
      <alignment horizontal="right" wrapText="1"/>
      <protection hidden="1"/>
    </xf>
    <xf numFmtId="166" fontId="1" fillId="0" borderId="0" xfId="1" applyNumberFormat="1" applyAlignment="1">
      <alignment horizontal="right"/>
    </xf>
    <xf numFmtId="0" fontId="8" fillId="0" borderId="0" xfId="1" applyFont="1" applyProtection="1">
      <protection hidden="1"/>
    </xf>
    <xf numFmtId="165" fontId="3" fillId="0" borderId="2" xfId="1" applyNumberFormat="1" applyFont="1" applyBorder="1" applyAlignment="1" applyProtection="1">
      <alignment horizontal="center" vertical="center"/>
      <protection hidden="1"/>
    </xf>
    <xf numFmtId="164" fontId="3" fillId="0" borderId="2" xfId="1" applyNumberFormat="1" applyFont="1" applyBorder="1" applyAlignment="1" applyProtection="1">
      <alignment horizontal="center" vertical="center"/>
      <protection hidden="1"/>
    </xf>
    <xf numFmtId="164" fontId="3" fillId="0" borderId="2" xfId="1" applyNumberFormat="1" applyFont="1" applyBorder="1" applyAlignment="1" applyProtection="1">
      <alignment horizontal="right"/>
      <protection hidden="1"/>
    </xf>
    <xf numFmtId="0" fontId="2" fillId="0" borderId="2" xfId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right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Border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right"/>
    </xf>
    <xf numFmtId="0" fontId="2" fillId="0" borderId="0" xfId="1" applyFont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right"/>
      <protection hidden="1"/>
    </xf>
    <xf numFmtId="0" fontId="3" fillId="0" borderId="0" xfId="1" applyFont="1" applyAlignment="1" applyProtection="1">
      <alignment horizontal="right" vertical="top" wrapText="1"/>
      <protection hidden="1"/>
    </xf>
    <xf numFmtId="0" fontId="8" fillId="0" borderId="0" xfId="1" applyFont="1" applyAlignment="1" applyProtection="1">
      <alignment horizontal="right" vertical="top" wrapText="1"/>
      <protection hidden="1"/>
    </xf>
    <xf numFmtId="0" fontId="3" fillId="0" borderId="0" xfId="1" applyFont="1" applyAlignment="1" applyProtection="1">
      <alignment horizontal="right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3"/>
  <sheetViews>
    <sheetView showGridLines="0" tabSelected="1" topLeftCell="J1" workbookViewId="0">
      <selection activeCell="T9" sqref="T9"/>
    </sheetView>
  </sheetViews>
  <sheetFormatPr defaultColWidth="9.140625" defaultRowHeight="12.75" x14ac:dyDescent="0.2"/>
  <cols>
    <col min="1" max="9" width="0" style="40" hidden="1" customWidth="1"/>
    <col min="10" max="10" width="66.5703125" style="40" customWidth="1"/>
    <col min="11" max="11" width="16.42578125" style="48" bestFit="1" customWidth="1"/>
    <col min="12" max="12" width="3.7109375" style="40" bestFit="1" customWidth="1"/>
    <col min="13" max="13" width="4.42578125" style="40" bestFit="1" customWidth="1"/>
    <col min="14" max="14" width="5.28515625" style="40" bestFit="1" customWidth="1"/>
    <col min="15" max="15" width="18.7109375" style="40" customWidth="1"/>
    <col min="16" max="16" width="15" style="40" customWidth="1"/>
    <col min="17" max="17" width="16.5703125" style="49" customWidth="1"/>
    <col min="18" max="251" width="9.140625" style="40" customWidth="1"/>
    <col min="252" max="16384" width="9.140625" style="40"/>
  </cols>
  <sheetData>
    <row r="1" spans="1:21" ht="14.45" customHeight="1" x14ac:dyDescent="0.3">
      <c r="O1" s="68" t="s">
        <v>72</v>
      </c>
      <c r="P1" s="65"/>
      <c r="Q1" s="65"/>
    </row>
    <row r="2" spans="1:21" ht="18.75" x14ac:dyDescent="0.3">
      <c r="O2" s="65" t="s">
        <v>65</v>
      </c>
      <c r="P2" s="65"/>
      <c r="Q2" s="65"/>
      <c r="R2" s="53"/>
      <c r="S2" s="53"/>
      <c r="T2" s="53"/>
      <c r="U2" s="53"/>
    </row>
    <row r="3" spans="1:21" ht="18.75" x14ac:dyDescent="0.3">
      <c r="O3" s="62"/>
      <c r="P3" s="62"/>
      <c r="Q3" s="58" t="s">
        <v>78</v>
      </c>
    </row>
    <row r="4" spans="1:21" x14ac:dyDescent="0.2">
      <c r="Q4" s="52"/>
    </row>
    <row r="5" spans="1:21" ht="16.5" customHeight="1" x14ac:dyDescent="0.3">
      <c r="A5" s="11"/>
      <c r="B5" s="11"/>
      <c r="C5" s="11"/>
      <c r="D5" s="11"/>
      <c r="E5" s="11"/>
      <c r="F5" s="11"/>
      <c r="G5" s="11"/>
      <c r="H5" s="11"/>
      <c r="I5" s="11"/>
      <c r="J5" s="12"/>
      <c r="K5" s="34"/>
      <c r="L5" s="15"/>
      <c r="M5" s="15"/>
      <c r="N5" s="14"/>
      <c r="P5" s="65" t="s">
        <v>48</v>
      </c>
      <c r="Q5" s="65"/>
      <c r="R5" s="41"/>
    </row>
    <row r="6" spans="1:21" ht="21.75" customHeight="1" x14ac:dyDescent="0.3">
      <c r="A6" s="11"/>
      <c r="B6" s="11"/>
      <c r="C6" s="11"/>
      <c r="D6" s="11"/>
      <c r="E6" s="11"/>
      <c r="F6" s="11"/>
      <c r="G6" s="11"/>
      <c r="H6" s="11"/>
      <c r="I6" s="11"/>
      <c r="J6" s="12"/>
      <c r="K6" s="34"/>
      <c r="L6" s="15"/>
      <c r="M6" s="15"/>
      <c r="N6" s="14"/>
      <c r="P6" s="66" t="s">
        <v>63</v>
      </c>
      <c r="Q6" s="67" t="s">
        <v>33</v>
      </c>
      <c r="R6" s="41"/>
    </row>
    <row r="7" spans="1:21" ht="17.2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2"/>
      <c r="K7" s="34"/>
      <c r="L7" s="15"/>
      <c r="M7" s="15"/>
      <c r="N7" s="14"/>
      <c r="P7" s="68" t="s">
        <v>64</v>
      </c>
      <c r="Q7" s="65"/>
      <c r="R7" s="41"/>
    </row>
    <row r="8" spans="1:21" ht="9" customHeight="1" x14ac:dyDescent="0.3">
      <c r="A8" s="11"/>
      <c r="B8" s="11"/>
      <c r="C8" s="11"/>
      <c r="D8" s="11"/>
      <c r="E8" s="11"/>
      <c r="F8" s="11"/>
      <c r="G8" s="11"/>
      <c r="H8" s="11"/>
      <c r="I8" s="11"/>
      <c r="J8" s="12"/>
      <c r="K8" s="34"/>
      <c r="L8" s="15"/>
      <c r="M8" s="15"/>
      <c r="N8" s="14"/>
      <c r="O8" s="15"/>
      <c r="P8" s="41"/>
      <c r="Q8" s="50"/>
      <c r="R8" s="41"/>
    </row>
    <row r="9" spans="1:21" ht="53.45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63" t="s">
        <v>52</v>
      </c>
      <c r="K9" s="64"/>
      <c r="L9" s="64"/>
      <c r="M9" s="64"/>
      <c r="N9" s="64"/>
      <c r="O9" s="64"/>
      <c r="P9" s="64"/>
      <c r="Q9" s="64"/>
      <c r="R9" s="41"/>
    </row>
    <row r="10" spans="1:21" ht="18.75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3"/>
      <c r="K10" s="13"/>
      <c r="L10" s="13"/>
      <c r="M10" s="13"/>
      <c r="N10" s="13"/>
      <c r="O10" s="13"/>
      <c r="P10" s="41"/>
      <c r="Q10" s="51" t="s">
        <v>62</v>
      </c>
      <c r="R10" s="41"/>
    </row>
    <row r="11" spans="1:21" ht="63" customHeight="1" x14ac:dyDescent="0.2">
      <c r="A11" s="8"/>
      <c r="B11" s="10"/>
      <c r="C11" s="10" t="s">
        <v>24</v>
      </c>
      <c r="D11" s="10" t="s">
        <v>23</v>
      </c>
      <c r="E11" s="10" t="s">
        <v>22</v>
      </c>
      <c r="F11" s="10" t="s">
        <v>21</v>
      </c>
      <c r="G11" s="10"/>
      <c r="H11" s="10" t="s">
        <v>20</v>
      </c>
      <c r="I11" s="10" t="s">
        <v>19</v>
      </c>
      <c r="J11" s="59" t="s">
        <v>25</v>
      </c>
      <c r="K11" s="59" t="s">
        <v>20</v>
      </c>
      <c r="L11" s="59" t="s">
        <v>26</v>
      </c>
      <c r="M11" s="59" t="s">
        <v>27</v>
      </c>
      <c r="N11" s="59" t="s">
        <v>28</v>
      </c>
      <c r="O11" s="59" t="s">
        <v>73</v>
      </c>
      <c r="P11" s="59" t="s">
        <v>74</v>
      </c>
      <c r="Q11" s="60" t="s">
        <v>75</v>
      </c>
      <c r="R11" s="41"/>
    </row>
    <row r="12" spans="1:21" ht="19.5" customHeight="1" x14ac:dyDescent="0.2">
      <c r="A12" s="8"/>
      <c r="B12" s="7"/>
      <c r="C12" s="7"/>
      <c r="D12" s="7"/>
      <c r="E12" s="7"/>
      <c r="F12" s="7"/>
      <c r="G12" s="7"/>
      <c r="H12" s="7"/>
      <c r="I12" s="7"/>
      <c r="J12" s="61">
        <v>1</v>
      </c>
      <c r="K12" s="61">
        <v>2</v>
      </c>
      <c r="L12" s="61">
        <v>3</v>
      </c>
      <c r="M12" s="61">
        <v>4</v>
      </c>
      <c r="N12" s="61">
        <v>5</v>
      </c>
      <c r="O12" s="61">
        <v>6</v>
      </c>
      <c r="P12" s="61">
        <v>7</v>
      </c>
      <c r="Q12" s="61">
        <v>8</v>
      </c>
      <c r="R12" s="41"/>
    </row>
    <row r="13" spans="1:21" ht="37.5" x14ac:dyDescent="0.2">
      <c r="A13" s="17"/>
      <c r="B13" s="18"/>
      <c r="C13" s="18"/>
      <c r="D13" s="18"/>
      <c r="E13" s="7"/>
      <c r="F13" s="7"/>
      <c r="G13" s="7"/>
      <c r="H13" s="7"/>
      <c r="I13" s="19"/>
      <c r="J13" s="42" t="s">
        <v>29</v>
      </c>
      <c r="K13" s="9"/>
      <c r="L13" s="9"/>
      <c r="M13" s="43"/>
      <c r="N13" s="9"/>
      <c r="O13" s="30">
        <f>O14</f>
        <v>229523.3</v>
      </c>
      <c r="P13" s="30">
        <f t="shared" ref="P13:Q13" si="0">P14</f>
        <v>240344.7</v>
      </c>
      <c r="Q13" s="30">
        <f t="shared" si="0"/>
        <v>248282</v>
      </c>
      <c r="R13" s="41"/>
    </row>
    <row r="14" spans="1:21" ht="56.25" x14ac:dyDescent="0.3">
      <c r="A14" s="17"/>
      <c r="B14" s="18"/>
      <c r="C14" s="18"/>
      <c r="D14" s="18"/>
      <c r="E14" s="7"/>
      <c r="F14" s="7"/>
      <c r="G14" s="7"/>
      <c r="H14" s="7"/>
      <c r="I14" s="19"/>
      <c r="J14" s="21" t="s">
        <v>2</v>
      </c>
      <c r="K14" s="16" t="s">
        <v>1</v>
      </c>
      <c r="L14" s="9"/>
      <c r="M14" s="9"/>
      <c r="N14" s="9"/>
      <c r="O14" s="30">
        <f>O15</f>
        <v>229523.3</v>
      </c>
      <c r="P14" s="30">
        <f t="shared" ref="P14:Q14" si="1">P15</f>
        <v>240344.7</v>
      </c>
      <c r="Q14" s="30">
        <f t="shared" si="1"/>
        <v>248282</v>
      </c>
      <c r="R14" s="41"/>
    </row>
    <row r="15" spans="1:21" ht="37.5" x14ac:dyDescent="0.3">
      <c r="A15" s="17"/>
      <c r="B15" s="18"/>
      <c r="C15" s="18"/>
      <c r="D15" s="18"/>
      <c r="E15" s="7"/>
      <c r="F15" s="7"/>
      <c r="G15" s="7"/>
      <c r="H15" s="7"/>
      <c r="I15" s="19"/>
      <c r="J15" s="24" t="s">
        <v>34</v>
      </c>
      <c r="K15" s="44" t="s">
        <v>3</v>
      </c>
      <c r="L15" s="22">
        <v>14</v>
      </c>
      <c r="M15" s="22">
        <v>1</v>
      </c>
      <c r="N15" s="20">
        <v>511</v>
      </c>
      <c r="O15" s="31">
        <v>229523.3</v>
      </c>
      <c r="P15" s="31">
        <v>240344.7</v>
      </c>
      <c r="Q15" s="31">
        <v>248282</v>
      </c>
      <c r="R15" s="41"/>
    </row>
    <row r="16" spans="1:21" ht="31.5" customHeight="1" x14ac:dyDescent="0.3">
      <c r="A16" s="17"/>
      <c r="B16" s="18"/>
      <c r="C16" s="18"/>
      <c r="D16" s="18"/>
      <c r="E16" s="7"/>
      <c r="F16" s="7"/>
      <c r="G16" s="7"/>
      <c r="H16" s="7"/>
      <c r="I16" s="19"/>
      <c r="J16" s="42" t="s">
        <v>30</v>
      </c>
      <c r="K16" s="44"/>
      <c r="L16" s="22"/>
      <c r="M16" s="22"/>
      <c r="N16" s="20"/>
      <c r="O16" s="30">
        <f>O17</f>
        <v>5314.9000000000005</v>
      </c>
      <c r="P16" s="30">
        <f t="shared" ref="P16:Q16" si="2">P17</f>
        <v>5825.5</v>
      </c>
      <c r="Q16" s="30">
        <f t="shared" si="2"/>
        <v>6344.3</v>
      </c>
      <c r="R16" s="41"/>
    </row>
    <row r="17" spans="1:18" ht="56.25" x14ac:dyDescent="0.3">
      <c r="A17" s="17"/>
      <c r="B17" s="18"/>
      <c r="C17" s="18"/>
      <c r="D17" s="18"/>
      <c r="E17" s="7"/>
      <c r="F17" s="7"/>
      <c r="G17" s="7"/>
      <c r="H17" s="7"/>
      <c r="I17" s="19"/>
      <c r="J17" s="21" t="s">
        <v>2</v>
      </c>
      <c r="K17" s="16" t="s">
        <v>1</v>
      </c>
      <c r="L17" s="22"/>
      <c r="M17" s="22"/>
      <c r="N17" s="20"/>
      <c r="O17" s="30">
        <f>O18+O19+O20</f>
        <v>5314.9000000000005</v>
      </c>
      <c r="P17" s="30">
        <f>P18+P19+P20</f>
        <v>5825.5</v>
      </c>
      <c r="Q17" s="30">
        <f>Q18+Q19+Q20</f>
        <v>6344.3</v>
      </c>
      <c r="R17" s="41"/>
    </row>
    <row r="18" spans="1:18" ht="56.25" x14ac:dyDescent="0.3">
      <c r="A18" s="17"/>
      <c r="B18" s="18"/>
      <c r="C18" s="18"/>
      <c r="D18" s="18"/>
      <c r="E18" s="7"/>
      <c r="F18" s="7"/>
      <c r="G18" s="7"/>
      <c r="H18" s="7"/>
      <c r="I18" s="19"/>
      <c r="J18" s="6" t="s">
        <v>51</v>
      </c>
      <c r="K18" s="35" t="s">
        <v>16</v>
      </c>
      <c r="L18" s="5">
        <v>2</v>
      </c>
      <c r="M18" s="5">
        <v>3</v>
      </c>
      <c r="N18" s="20">
        <v>530</v>
      </c>
      <c r="O18" s="31">
        <v>4903.1000000000004</v>
      </c>
      <c r="P18" s="31">
        <v>5413.7</v>
      </c>
      <c r="Q18" s="31">
        <v>5932.5</v>
      </c>
      <c r="R18" s="41"/>
    </row>
    <row r="19" spans="1:18" ht="56.25" x14ac:dyDescent="0.3">
      <c r="A19" s="17"/>
      <c r="B19" s="18"/>
      <c r="C19" s="18"/>
      <c r="D19" s="18"/>
      <c r="E19" s="7"/>
      <c r="F19" s="7"/>
      <c r="G19" s="7"/>
      <c r="H19" s="7"/>
      <c r="I19" s="19"/>
      <c r="J19" s="6" t="s">
        <v>49</v>
      </c>
      <c r="K19" s="35" t="s">
        <v>15</v>
      </c>
      <c r="L19" s="5">
        <v>3</v>
      </c>
      <c r="M19" s="5">
        <v>4</v>
      </c>
      <c r="N19" s="20">
        <v>530</v>
      </c>
      <c r="O19" s="31">
        <v>282.5</v>
      </c>
      <c r="P19" s="31">
        <v>282.5</v>
      </c>
      <c r="Q19" s="31">
        <v>282.5</v>
      </c>
      <c r="R19" s="41"/>
    </row>
    <row r="20" spans="1:18" ht="75" x14ac:dyDescent="0.3">
      <c r="A20" s="17"/>
      <c r="B20" s="18"/>
      <c r="C20" s="18"/>
      <c r="D20" s="18"/>
      <c r="E20" s="7"/>
      <c r="F20" s="7"/>
      <c r="G20" s="7"/>
      <c r="H20" s="7"/>
      <c r="I20" s="19"/>
      <c r="J20" s="6" t="s">
        <v>50</v>
      </c>
      <c r="K20" s="35" t="s">
        <v>14</v>
      </c>
      <c r="L20" s="5">
        <v>3</v>
      </c>
      <c r="M20" s="5">
        <v>4</v>
      </c>
      <c r="N20" s="20">
        <v>530</v>
      </c>
      <c r="O20" s="31">
        <v>129.30000000000001</v>
      </c>
      <c r="P20" s="31">
        <v>129.30000000000001</v>
      </c>
      <c r="Q20" s="31">
        <v>129.30000000000001</v>
      </c>
      <c r="R20" s="41"/>
    </row>
    <row r="21" spans="1:18" ht="18.75" x14ac:dyDescent="0.3">
      <c r="A21" s="17"/>
      <c r="B21" s="18"/>
      <c r="C21" s="18"/>
      <c r="D21" s="18"/>
      <c r="E21" s="7"/>
      <c r="F21" s="7"/>
      <c r="G21" s="7"/>
      <c r="H21" s="7"/>
      <c r="I21" s="19"/>
      <c r="J21" s="23" t="s">
        <v>31</v>
      </c>
      <c r="K21" s="38"/>
      <c r="L21" s="45"/>
      <c r="M21" s="45"/>
      <c r="N21" s="46"/>
      <c r="O21" s="30">
        <f>O22+O25+O29+O31+O34</f>
        <v>102608.09999999999</v>
      </c>
      <c r="P21" s="30">
        <f>P22+P25+P29+P31+P34</f>
        <v>6841.0999999999995</v>
      </c>
      <c r="Q21" s="30">
        <f t="shared" ref="Q21" si="3">Q22+Q25+Q29+Q31+Q34</f>
        <v>235.6</v>
      </c>
      <c r="R21" s="41"/>
    </row>
    <row r="22" spans="1:18" ht="37.5" hidden="1" x14ac:dyDescent="0.3">
      <c r="A22" s="17"/>
      <c r="B22" s="18"/>
      <c r="C22" s="18"/>
      <c r="D22" s="18"/>
      <c r="E22" s="7"/>
      <c r="F22" s="7"/>
      <c r="G22" s="7"/>
      <c r="H22" s="7"/>
      <c r="I22" s="19"/>
      <c r="J22" s="21" t="s">
        <v>36</v>
      </c>
      <c r="K22" s="36" t="s">
        <v>37</v>
      </c>
      <c r="L22" s="22"/>
      <c r="M22" s="22"/>
      <c r="N22" s="20"/>
      <c r="O22" s="30">
        <f>O23</f>
        <v>0</v>
      </c>
      <c r="P22" s="28">
        <f>P23+P24</f>
        <v>0</v>
      </c>
      <c r="Q22" s="30">
        <f t="shared" ref="Q22" si="4">Q23</f>
        <v>0</v>
      </c>
      <c r="R22" s="41"/>
    </row>
    <row r="23" spans="1:18" ht="21.75" hidden="1" customHeight="1" x14ac:dyDescent="0.3">
      <c r="A23" s="17"/>
      <c r="B23" s="18"/>
      <c r="C23" s="18"/>
      <c r="D23" s="18"/>
      <c r="E23" s="7"/>
      <c r="F23" s="7"/>
      <c r="G23" s="7"/>
      <c r="H23" s="7"/>
      <c r="I23" s="19"/>
      <c r="J23" s="26" t="s">
        <v>38</v>
      </c>
      <c r="K23" s="37" t="s">
        <v>39</v>
      </c>
      <c r="L23" s="22">
        <v>8</v>
      </c>
      <c r="M23" s="22">
        <v>1</v>
      </c>
      <c r="N23" s="20">
        <v>521</v>
      </c>
      <c r="O23" s="31">
        <v>0</v>
      </c>
      <c r="P23" s="29">
        <v>0</v>
      </c>
      <c r="Q23" s="31">
        <v>0</v>
      </c>
      <c r="R23" s="41"/>
    </row>
    <row r="24" spans="1:18" ht="41.25" hidden="1" customHeight="1" x14ac:dyDescent="0.3">
      <c r="A24" s="17"/>
      <c r="B24" s="18"/>
      <c r="C24" s="18"/>
      <c r="D24" s="18"/>
      <c r="E24" s="7"/>
      <c r="F24" s="7"/>
      <c r="G24" s="7"/>
      <c r="H24" s="7"/>
      <c r="I24" s="19"/>
      <c r="J24" s="27" t="s">
        <v>40</v>
      </c>
      <c r="K24" s="37" t="s">
        <v>41</v>
      </c>
      <c r="L24" s="22">
        <v>8</v>
      </c>
      <c r="M24" s="22">
        <v>1</v>
      </c>
      <c r="N24" s="20">
        <v>521</v>
      </c>
      <c r="O24" s="31">
        <v>0</v>
      </c>
      <c r="P24" s="29">
        <v>0</v>
      </c>
      <c r="Q24" s="31">
        <v>0</v>
      </c>
      <c r="R24" s="41"/>
    </row>
    <row r="25" spans="1:18" ht="56.25" x14ac:dyDescent="0.3">
      <c r="A25" s="17"/>
      <c r="B25" s="18"/>
      <c r="C25" s="18"/>
      <c r="D25" s="18"/>
      <c r="E25" s="7"/>
      <c r="F25" s="7"/>
      <c r="G25" s="7"/>
      <c r="H25" s="7"/>
      <c r="I25" s="19"/>
      <c r="J25" s="21" t="s">
        <v>13</v>
      </c>
      <c r="K25" s="38" t="s">
        <v>12</v>
      </c>
      <c r="L25" s="22"/>
      <c r="M25" s="22"/>
      <c r="N25" s="20"/>
      <c r="O25" s="30">
        <f t="shared" ref="O25:Q25" si="5">O26+O27</f>
        <v>235.6</v>
      </c>
      <c r="P25" s="30">
        <f t="shared" si="5"/>
        <v>235.9</v>
      </c>
      <c r="Q25" s="30">
        <f t="shared" si="5"/>
        <v>235.6</v>
      </c>
      <c r="R25" s="41"/>
    </row>
    <row r="26" spans="1:18" ht="56.25" hidden="1" x14ac:dyDescent="0.3">
      <c r="A26" s="17"/>
      <c r="B26" s="18"/>
      <c r="C26" s="18"/>
      <c r="D26" s="18"/>
      <c r="E26" s="7"/>
      <c r="F26" s="7"/>
      <c r="G26" s="7"/>
      <c r="H26" s="7"/>
      <c r="I26" s="19"/>
      <c r="J26" s="6" t="s">
        <v>11</v>
      </c>
      <c r="K26" s="35" t="s">
        <v>10</v>
      </c>
      <c r="L26" s="5">
        <v>3</v>
      </c>
      <c r="M26" s="5">
        <v>14</v>
      </c>
      <c r="N26" s="20">
        <v>521</v>
      </c>
      <c r="O26" s="31">
        <v>0</v>
      </c>
      <c r="P26" s="29">
        <v>0</v>
      </c>
      <c r="Q26" s="31">
        <v>0</v>
      </c>
      <c r="R26" s="41"/>
    </row>
    <row r="27" spans="1:18" ht="37.5" x14ac:dyDescent="0.3">
      <c r="A27" s="17"/>
      <c r="B27" s="18"/>
      <c r="C27" s="18"/>
      <c r="D27" s="18"/>
      <c r="E27" s="7"/>
      <c r="F27" s="7"/>
      <c r="G27" s="7"/>
      <c r="H27" s="7"/>
      <c r="I27" s="19"/>
      <c r="J27" s="6" t="s">
        <v>35</v>
      </c>
      <c r="K27" s="35" t="s">
        <v>9</v>
      </c>
      <c r="L27" s="5">
        <v>3</v>
      </c>
      <c r="M27" s="5">
        <v>14</v>
      </c>
      <c r="N27" s="20">
        <v>521</v>
      </c>
      <c r="O27" s="31">
        <v>235.6</v>
      </c>
      <c r="P27" s="31">
        <v>235.9</v>
      </c>
      <c r="Q27" s="31">
        <v>235.6</v>
      </c>
      <c r="R27" s="41"/>
    </row>
    <row r="28" spans="1:18" ht="112.5" hidden="1" x14ac:dyDescent="0.3">
      <c r="A28" s="17"/>
      <c r="B28" s="18"/>
      <c r="C28" s="18"/>
      <c r="D28" s="18"/>
      <c r="E28" s="7"/>
      <c r="F28" s="7"/>
      <c r="G28" s="7"/>
      <c r="H28" s="7"/>
      <c r="I28" s="19"/>
      <c r="J28" s="6" t="s">
        <v>6</v>
      </c>
      <c r="K28" s="35" t="s">
        <v>5</v>
      </c>
      <c r="L28" s="5">
        <v>4</v>
      </c>
      <c r="M28" s="5">
        <v>9</v>
      </c>
      <c r="N28" s="20">
        <v>521</v>
      </c>
      <c r="O28" s="31">
        <v>0</v>
      </c>
      <c r="P28" s="29">
        <v>0</v>
      </c>
      <c r="Q28" s="31">
        <v>0</v>
      </c>
      <c r="R28" s="41"/>
    </row>
    <row r="29" spans="1:18" ht="57" customHeight="1" x14ac:dyDescent="0.3">
      <c r="A29" s="17"/>
      <c r="B29" s="18"/>
      <c r="C29" s="18"/>
      <c r="D29" s="18"/>
      <c r="E29" s="7"/>
      <c r="F29" s="7"/>
      <c r="G29" s="7"/>
      <c r="H29" s="7"/>
      <c r="I29" s="19"/>
      <c r="J29" s="32" t="s">
        <v>53</v>
      </c>
      <c r="K29" s="38" t="s">
        <v>18</v>
      </c>
      <c r="L29" s="22"/>
      <c r="M29" s="22"/>
      <c r="N29" s="20"/>
      <c r="O29" s="30">
        <f t="shared" ref="O29:Q29" si="6">SUM(O30:O30)</f>
        <v>5252.8</v>
      </c>
      <c r="P29" s="30">
        <f>SUM(P30:P30)</f>
        <v>0</v>
      </c>
      <c r="Q29" s="30">
        <f t="shared" si="6"/>
        <v>0</v>
      </c>
      <c r="R29" s="41"/>
    </row>
    <row r="30" spans="1:18" ht="75" x14ac:dyDescent="0.3">
      <c r="A30" s="17"/>
      <c r="B30" s="18"/>
      <c r="C30" s="18"/>
      <c r="D30" s="18"/>
      <c r="E30" s="7"/>
      <c r="F30" s="7"/>
      <c r="G30" s="7"/>
      <c r="H30" s="7"/>
      <c r="I30" s="19"/>
      <c r="J30" s="6" t="s">
        <v>42</v>
      </c>
      <c r="K30" s="35" t="s">
        <v>54</v>
      </c>
      <c r="L30" s="5">
        <v>5</v>
      </c>
      <c r="M30" s="5">
        <v>3</v>
      </c>
      <c r="N30" s="20">
        <v>521</v>
      </c>
      <c r="O30" s="31">
        <v>5252.8</v>
      </c>
      <c r="P30" s="31">
        <f>1246.2-1246.2</f>
        <v>0</v>
      </c>
      <c r="Q30" s="31">
        <f>1246.2-1246.2</f>
        <v>0</v>
      </c>
      <c r="R30" s="41"/>
    </row>
    <row r="31" spans="1:18" ht="39" customHeight="1" x14ac:dyDescent="0.3">
      <c r="A31" s="17"/>
      <c r="B31" s="18"/>
      <c r="C31" s="18"/>
      <c r="D31" s="18"/>
      <c r="E31" s="7"/>
      <c r="F31" s="7"/>
      <c r="G31" s="7"/>
      <c r="H31" s="7"/>
      <c r="I31" s="19"/>
      <c r="J31" s="32" t="s">
        <v>55</v>
      </c>
      <c r="K31" s="38" t="s">
        <v>8</v>
      </c>
      <c r="L31" s="5"/>
      <c r="M31" s="5"/>
      <c r="N31" s="20"/>
      <c r="O31" s="33">
        <f>SUM(O32:O33)</f>
        <v>96184.5</v>
      </c>
      <c r="P31" s="33">
        <f t="shared" ref="P31:Q31" si="7">SUM(P32:P33)</f>
        <v>6605.2</v>
      </c>
      <c r="Q31" s="33">
        <f t="shared" si="7"/>
        <v>0</v>
      </c>
      <c r="R31" s="41"/>
    </row>
    <row r="32" spans="1:18" ht="75" x14ac:dyDescent="0.3">
      <c r="A32" s="17"/>
      <c r="B32" s="18"/>
      <c r="C32" s="18"/>
      <c r="D32" s="18"/>
      <c r="E32" s="7"/>
      <c r="F32" s="7"/>
      <c r="G32" s="7"/>
      <c r="H32" s="7"/>
      <c r="I32" s="19"/>
      <c r="J32" s="6" t="s">
        <v>56</v>
      </c>
      <c r="K32" s="35" t="s">
        <v>57</v>
      </c>
      <c r="L32" s="5">
        <v>4</v>
      </c>
      <c r="M32" s="5">
        <v>9</v>
      </c>
      <c r="N32" s="20">
        <v>521</v>
      </c>
      <c r="O32" s="31">
        <v>11420.6</v>
      </c>
      <c r="P32" s="31">
        <v>6605.2</v>
      </c>
      <c r="Q32" s="31">
        <v>0</v>
      </c>
      <c r="R32" s="41"/>
    </row>
    <row r="33" spans="1:18" ht="75" x14ac:dyDescent="0.3">
      <c r="A33" s="17"/>
      <c r="B33" s="18"/>
      <c r="C33" s="18"/>
      <c r="D33" s="18"/>
      <c r="E33" s="7"/>
      <c r="F33" s="7"/>
      <c r="G33" s="7"/>
      <c r="H33" s="7"/>
      <c r="I33" s="19"/>
      <c r="J33" s="6" t="s">
        <v>58</v>
      </c>
      <c r="K33" s="35" t="s">
        <v>59</v>
      </c>
      <c r="L33" s="5">
        <v>4</v>
      </c>
      <c r="M33" s="5">
        <v>9</v>
      </c>
      <c r="N33" s="20">
        <v>521</v>
      </c>
      <c r="O33" s="31">
        <v>84763.9</v>
      </c>
      <c r="P33" s="31">
        <v>0</v>
      </c>
      <c r="Q33" s="31">
        <v>0</v>
      </c>
      <c r="R33" s="41"/>
    </row>
    <row r="34" spans="1:18" ht="39" customHeight="1" x14ac:dyDescent="0.3">
      <c r="A34" s="17"/>
      <c r="B34" s="18"/>
      <c r="C34" s="18"/>
      <c r="D34" s="18"/>
      <c r="E34" s="7"/>
      <c r="F34" s="7"/>
      <c r="G34" s="7"/>
      <c r="H34" s="7"/>
      <c r="I34" s="19"/>
      <c r="J34" s="32" t="s">
        <v>36</v>
      </c>
      <c r="K34" s="38" t="s">
        <v>37</v>
      </c>
      <c r="L34" s="5"/>
      <c r="M34" s="5"/>
      <c r="N34" s="20"/>
      <c r="O34" s="33">
        <f>O35</f>
        <v>935.2</v>
      </c>
      <c r="P34" s="33">
        <f t="shared" ref="P34:Q34" si="8">P35</f>
        <v>0</v>
      </c>
      <c r="Q34" s="33">
        <f t="shared" si="8"/>
        <v>0</v>
      </c>
      <c r="R34" s="41"/>
    </row>
    <row r="35" spans="1:18" ht="18.75" x14ac:dyDescent="0.3">
      <c r="A35" s="17"/>
      <c r="B35" s="18"/>
      <c r="C35" s="18"/>
      <c r="D35" s="18"/>
      <c r="E35" s="7"/>
      <c r="F35" s="7"/>
      <c r="G35" s="7"/>
      <c r="H35" s="7"/>
      <c r="I35" s="19"/>
      <c r="J35" s="6" t="s">
        <v>38</v>
      </c>
      <c r="K35" s="35" t="s">
        <v>60</v>
      </c>
      <c r="L35" s="5">
        <v>8</v>
      </c>
      <c r="M35" s="5">
        <v>1</v>
      </c>
      <c r="N35" s="20">
        <v>521</v>
      </c>
      <c r="O35" s="31">
        <f>794.9+140.3</f>
        <v>935.2</v>
      </c>
      <c r="P35" s="31">
        <v>0</v>
      </c>
      <c r="Q35" s="31">
        <v>0</v>
      </c>
      <c r="R35" s="41"/>
    </row>
    <row r="36" spans="1:18" ht="37.5" x14ac:dyDescent="0.3">
      <c r="A36" s="17"/>
      <c r="B36" s="18"/>
      <c r="C36" s="18"/>
      <c r="D36" s="18"/>
      <c r="E36" s="7"/>
      <c r="F36" s="7"/>
      <c r="G36" s="7"/>
      <c r="H36" s="7"/>
      <c r="I36" s="19"/>
      <c r="J36" s="23" t="s">
        <v>32</v>
      </c>
      <c r="K36" s="38"/>
      <c r="L36" s="22"/>
      <c r="M36" s="22"/>
      <c r="N36" s="20"/>
      <c r="O36" s="30">
        <f>O37+O41+O45</f>
        <v>1050747.73</v>
      </c>
      <c r="P36" s="30">
        <f t="shared" ref="P36:Q36" si="9">P37+P41+P45</f>
        <v>445371.62</v>
      </c>
      <c r="Q36" s="30">
        <f t="shared" si="9"/>
        <v>451152.4</v>
      </c>
      <c r="R36" s="41"/>
    </row>
    <row r="37" spans="1:18" ht="56.25" x14ac:dyDescent="0.3">
      <c r="A37" s="17"/>
      <c r="B37" s="18"/>
      <c r="C37" s="18"/>
      <c r="D37" s="18"/>
      <c r="E37" s="7"/>
      <c r="F37" s="7"/>
      <c r="G37" s="7"/>
      <c r="H37" s="7"/>
      <c r="I37" s="19"/>
      <c r="J37" s="21" t="s">
        <v>2</v>
      </c>
      <c r="K37" s="38" t="s">
        <v>1</v>
      </c>
      <c r="L37" s="22"/>
      <c r="M37" s="22"/>
      <c r="N37" s="20"/>
      <c r="O37" s="30">
        <f>O38+O39+O40</f>
        <v>1022195.1</v>
      </c>
      <c r="P37" s="30">
        <f t="shared" ref="P37:Q37" si="10">P38+P39+P40</f>
        <v>420766.22</v>
      </c>
      <c r="Q37" s="30">
        <f t="shared" si="10"/>
        <v>425356</v>
      </c>
      <c r="R37" s="41"/>
    </row>
    <row r="38" spans="1:18" ht="95.25" customHeight="1" x14ac:dyDescent="0.3">
      <c r="A38" s="17"/>
      <c r="B38" s="18"/>
      <c r="C38" s="18"/>
      <c r="D38" s="18"/>
      <c r="E38" s="7"/>
      <c r="F38" s="7"/>
      <c r="G38" s="7"/>
      <c r="H38" s="7"/>
      <c r="I38" s="19"/>
      <c r="J38" s="6" t="s">
        <v>17</v>
      </c>
      <c r="K38" s="35" t="s">
        <v>4</v>
      </c>
      <c r="L38" s="5">
        <v>1</v>
      </c>
      <c r="M38" s="5">
        <v>4</v>
      </c>
      <c r="N38" s="20">
        <v>540</v>
      </c>
      <c r="O38" s="31">
        <v>1736.7</v>
      </c>
      <c r="P38" s="31">
        <v>0</v>
      </c>
      <c r="Q38" s="31">
        <v>0</v>
      </c>
      <c r="R38" s="41"/>
    </row>
    <row r="39" spans="1:18" ht="56.25" x14ac:dyDescent="0.3">
      <c r="A39" s="17"/>
      <c r="B39" s="18"/>
      <c r="C39" s="18"/>
      <c r="D39" s="18"/>
      <c r="E39" s="7"/>
      <c r="F39" s="7"/>
      <c r="G39" s="7"/>
      <c r="H39" s="7"/>
      <c r="I39" s="19"/>
      <c r="J39" s="25" t="s">
        <v>43</v>
      </c>
      <c r="K39" s="47" t="s">
        <v>46</v>
      </c>
      <c r="L39" s="5">
        <v>14</v>
      </c>
      <c r="M39" s="5">
        <v>3</v>
      </c>
      <c r="N39" s="20">
        <v>540</v>
      </c>
      <c r="O39" s="31">
        <v>1017458.4</v>
      </c>
      <c r="P39" s="31">
        <f>417766.12+0.1</f>
        <v>417766.22</v>
      </c>
      <c r="Q39" s="31">
        <f>422356</f>
        <v>422356</v>
      </c>
      <c r="R39" s="41"/>
    </row>
    <row r="40" spans="1:18" ht="75" x14ac:dyDescent="0.3">
      <c r="A40" s="17"/>
      <c r="B40" s="18"/>
      <c r="C40" s="18"/>
      <c r="D40" s="18"/>
      <c r="E40" s="7"/>
      <c r="F40" s="7"/>
      <c r="G40" s="7"/>
      <c r="H40" s="7"/>
      <c r="I40" s="19"/>
      <c r="J40" s="25" t="s">
        <v>44</v>
      </c>
      <c r="K40" s="47" t="s">
        <v>45</v>
      </c>
      <c r="L40" s="5">
        <v>14</v>
      </c>
      <c r="M40" s="5">
        <v>3</v>
      </c>
      <c r="N40" s="20">
        <v>540</v>
      </c>
      <c r="O40" s="31">
        <v>3000</v>
      </c>
      <c r="P40" s="31">
        <v>3000</v>
      </c>
      <c r="Q40" s="31">
        <v>3000</v>
      </c>
      <c r="R40" s="41"/>
    </row>
    <row r="41" spans="1:18" ht="38.25" customHeight="1" x14ac:dyDescent="0.3">
      <c r="A41" s="17"/>
      <c r="B41" s="18"/>
      <c r="C41" s="18"/>
      <c r="D41" s="18"/>
      <c r="E41" s="7"/>
      <c r="F41" s="7"/>
      <c r="G41" s="7"/>
      <c r="H41" s="7"/>
      <c r="I41" s="19"/>
      <c r="J41" s="32" t="s">
        <v>61</v>
      </c>
      <c r="K41" s="38" t="s">
        <v>8</v>
      </c>
      <c r="L41" s="22"/>
      <c r="M41" s="22"/>
      <c r="N41" s="20"/>
      <c r="O41" s="30">
        <f>O43+O44+O42</f>
        <v>25549.030000000002</v>
      </c>
      <c r="P41" s="30">
        <f>P43+P44+P42</f>
        <v>24605.4</v>
      </c>
      <c r="Q41" s="30">
        <f>Q43+Q44+Q42</f>
        <v>25796.400000000001</v>
      </c>
      <c r="R41" s="41"/>
    </row>
    <row r="42" spans="1:18" ht="56.25" x14ac:dyDescent="0.3">
      <c r="A42" s="17"/>
      <c r="B42" s="18"/>
      <c r="C42" s="18"/>
      <c r="D42" s="18"/>
      <c r="E42" s="7"/>
      <c r="F42" s="7"/>
      <c r="G42" s="7"/>
      <c r="H42" s="7"/>
      <c r="I42" s="19"/>
      <c r="J42" s="6" t="s">
        <v>71</v>
      </c>
      <c r="K42" s="35" t="s">
        <v>59</v>
      </c>
      <c r="L42" s="5">
        <v>4</v>
      </c>
      <c r="M42" s="5">
        <v>9</v>
      </c>
      <c r="N42" s="56">
        <v>540</v>
      </c>
      <c r="O42" s="31">
        <v>819.98</v>
      </c>
      <c r="P42" s="31">
        <v>0</v>
      </c>
      <c r="Q42" s="31">
        <v>0</v>
      </c>
      <c r="R42" s="41"/>
    </row>
    <row r="43" spans="1:18" ht="37.5" x14ac:dyDescent="0.3">
      <c r="A43" s="17"/>
      <c r="B43" s="18"/>
      <c r="C43" s="18"/>
      <c r="D43" s="18"/>
      <c r="E43" s="7"/>
      <c r="F43" s="7"/>
      <c r="G43" s="7"/>
      <c r="H43" s="7"/>
      <c r="I43" s="19"/>
      <c r="J43" s="6" t="s">
        <v>47</v>
      </c>
      <c r="K43" s="35" t="s">
        <v>7</v>
      </c>
      <c r="L43" s="5">
        <v>4</v>
      </c>
      <c r="M43" s="5">
        <v>9</v>
      </c>
      <c r="N43" s="20">
        <v>540</v>
      </c>
      <c r="O43" s="31">
        <f>23419.7+766.2</f>
        <v>24185.9</v>
      </c>
      <c r="P43" s="31">
        <v>24605.4</v>
      </c>
      <c r="Q43" s="31">
        <v>25796.400000000001</v>
      </c>
      <c r="R43" s="41"/>
    </row>
    <row r="44" spans="1:18" ht="37.5" x14ac:dyDescent="0.3">
      <c r="A44" s="17"/>
      <c r="B44" s="18"/>
      <c r="C44" s="18"/>
      <c r="D44" s="18"/>
      <c r="E44" s="7"/>
      <c r="F44" s="7"/>
      <c r="G44" s="7"/>
      <c r="H44" s="7"/>
      <c r="I44" s="19"/>
      <c r="J44" s="6" t="s">
        <v>66</v>
      </c>
      <c r="K44" s="38" t="s">
        <v>67</v>
      </c>
      <c r="L44" s="5">
        <v>4</v>
      </c>
      <c r="M44" s="5">
        <v>9</v>
      </c>
      <c r="N44" s="20">
        <v>540</v>
      </c>
      <c r="O44" s="31">
        <v>543.15</v>
      </c>
      <c r="P44" s="31">
        <v>0</v>
      </c>
      <c r="Q44" s="31">
        <v>0</v>
      </c>
      <c r="R44" s="41"/>
    </row>
    <row r="45" spans="1:18" ht="55.5" customHeight="1" x14ac:dyDescent="0.3">
      <c r="A45" s="17"/>
      <c r="B45" s="18"/>
      <c r="C45" s="18"/>
      <c r="D45" s="18"/>
      <c r="E45" s="7"/>
      <c r="F45" s="7"/>
      <c r="G45" s="7"/>
      <c r="H45" s="7"/>
      <c r="I45" s="19"/>
      <c r="J45" s="57" t="s">
        <v>68</v>
      </c>
      <c r="K45" s="38" t="s">
        <v>18</v>
      </c>
      <c r="L45" s="54"/>
      <c r="M45" s="54"/>
      <c r="N45" s="55"/>
      <c r="O45" s="33">
        <f>O46+O47</f>
        <v>3003.6</v>
      </c>
      <c r="P45" s="33">
        <f t="shared" ref="P45:Q45" si="11">P46+P47</f>
        <v>0</v>
      </c>
      <c r="Q45" s="33">
        <f t="shared" si="11"/>
        <v>0</v>
      </c>
      <c r="R45" s="41"/>
    </row>
    <row r="46" spans="1:18" ht="55.5" customHeight="1" x14ac:dyDescent="0.3">
      <c r="A46" s="17"/>
      <c r="B46" s="18"/>
      <c r="C46" s="18"/>
      <c r="D46" s="18"/>
      <c r="E46" s="7"/>
      <c r="F46" s="7"/>
      <c r="G46" s="7"/>
      <c r="H46" s="7"/>
      <c r="I46" s="19"/>
      <c r="J46" s="6" t="s">
        <v>77</v>
      </c>
      <c r="K46" s="38" t="s">
        <v>76</v>
      </c>
      <c r="L46" s="5">
        <v>5</v>
      </c>
      <c r="M46" s="5">
        <v>1</v>
      </c>
      <c r="N46" s="56">
        <v>540</v>
      </c>
      <c r="O46" s="31">
        <v>1200</v>
      </c>
      <c r="P46" s="31">
        <v>0</v>
      </c>
      <c r="Q46" s="31">
        <v>0</v>
      </c>
      <c r="R46" s="41"/>
    </row>
    <row r="47" spans="1:18" ht="75" x14ac:dyDescent="0.3">
      <c r="A47" s="17"/>
      <c r="B47" s="18"/>
      <c r="C47" s="18"/>
      <c r="D47" s="18"/>
      <c r="E47" s="7"/>
      <c r="F47" s="7"/>
      <c r="G47" s="7"/>
      <c r="H47" s="7"/>
      <c r="I47" s="19"/>
      <c r="J47" s="6" t="s">
        <v>69</v>
      </c>
      <c r="K47" s="38" t="s">
        <v>70</v>
      </c>
      <c r="L47" s="5">
        <v>5</v>
      </c>
      <c r="M47" s="5">
        <v>3</v>
      </c>
      <c r="N47" s="20">
        <v>540</v>
      </c>
      <c r="O47" s="31">
        <v>1803.6</v>
      </c>
      <c r="P47" s="31">
        <v>0</v>
      </c>
      <c r="Q47" s="31">
        <v>0</v>
      </c>
      <c r="R47" s="41"/>
    </row>
    <row r="48" spans="1:18" ht="18.75" customHeight="1" x14ac:dyDescent="0.3">
      <c r="A48" s="4"/>
      <c r="B48" s="4"/>
      <c r="C48" s="4"/>
      <c r="D48" s="4"/>
      <c r="E48" s="4"/>
      <c r="F48" s="4"/>
      <c r="G48" s="4"/>
      <c r="H48" s="4"/>
      <c r="I48" s="4"/>
      <c r="J48" s="3" t="s">
        <v>0</v>
      </c>
      <c r="K48" s="39"/>
      <c r="L48" s="2"/>
      <c r="M48" s="2"/>
      <c r="N48" s="1"/>
      <c r="O48" s="30">
        <f t="shared" ref="O48:Q48" si="12">O36+O21+O16+O13</f>
        <v>1388194.03</v>
      </c>
      <c r="P48" s="30">
        <f t="shared" si="12"/>
        <v>698382.91999999993</v>
      </c>
      <c r="Q48" s="30">
        <f t="shared" si="12"/>
        <v>706014.3</v>
      </c>
      <c r="R48" s="41"/>
    </row>
    <row r="53" spans="15:16" x14ac:dyDescent="0.2">
      <c r="O53" s="49"/>
      <c r="P53" s="49"/>
    </row>
  </sheetData>
  <mergeCells count="6">
    <mergeCell ref="J9:Q9"/>
    <mergeCell ref="P5:Q5"/>
    <mergeCell ref="P6:Q6"/>
    <mergeCell ref="P7:Q7"/>
    <mergeCell ref="O1:Q1"/>
    <mergeCell ref="O2:Q2"/>
  </mergeCells>
  <pageMargins left="0.5" right="0.24" top="0.78740157480314965" bottom="0.32" header="0.39370078740157483" footer="0.56999999999999995"/>
  <pageSetup paperSize="9" scale="84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17</vt:lpstr>
      <vt:lpstr>'Приложение № 17'!Заголовки_для_печати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cp:lastPrinted>2023-11-23T06:38:21Z</cp:lastPrinted>
  <dcterms:created xsi:type="dcterms:W3CDTF">2019-10-23T12:20:12Z</dcterms:created>
  <dcterms:modified xsi:type="dcterms:W3CDTF">2024-02-12T07:33:38Z</dcterms:modified>
</cp:coreProperties>
</file>